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6" windowWidth="13380" windowHeight="7176"/>
  </bookViews>
  <sheets>
    <sheet name="Tabelle1" sheetId="1" r:id="rId1"/>
    <sheet name="Tabelle2" sheetId="2" r:id="rId2"/>
    <sheet name="Tabelle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8" i="1" l="1"/>
  <c r="P8" i="1" s="1"/>
  <c r="R8" i="1" s="1"/>
  <c r="E8" i="1"/>
  <c r="L6" i="1"/>
  <c r="P6" i="1" s="1"/>
  <c r="R6" i="1" s="1"/>
  <c r="K6" i="1"/>
  <c r="N6" i="1" s="1"/>
  <c r="F6" i="1"/>
  <c r="H6" i="1" s="1"/>
  <c r="D6" i="1"/>
  <c r="L5" i="1"/>
  <c r="P5" i="1" s="1"/>
  <c r="R5" i="1" s="1"/>
  <c r="K5" i="1"/>
  <c r="N5" i="1" s="1"/>
  <c r="F5" i="1"/>
  <c r="H5" i="1" s="1"/>
  <c r="D5" i="1"/>
  <c r="L4" i="1"/>
  <c r="P4" i="1" s="1"/>
  <c r="R4" i="1" s="1"/>
  <c r="K4" i="1"/>
  <c r="N4" i="1" s="1"/>
  <c r="F4" i="1"/>
  <c r="H4" i="1" s="1"/>
  <c r="D4" i="1"/>
  <c r="P3" i="1"/>
  <c r="P7" i="1" s="1"/>
  <c r="R7" i="1" s="1"/>
  <c r="H3" i="1"/>
  <c r="F3" i="1"/>
  <c r="F7" i="1" s="1"/>
  <c r="H7" i="1" s="1"/>
  <c r="K1" i="1"/>
  <c r="F8" i="1" l="1"/>
  <c r="H8" i="1" s="1"/>
  <c r="I3" i="1" s="1"/>
  <c r="R3" i="1"/>
  <c r="S3" i="1" s="1"/>
</calcChain>
</file>

<file path=xl/sharedStrings.xml><?xml version="1.0" encoding="utf-8"?>
<sst xmlns="http://schemas.openxmlformats.org/spreadsheetml/2006/main" count="20" uniqueCount="10">
  <si>
    <t>Liquidmenge</t>
  </si>
  <si>
    <t>Aroma</t>
  </si>
  <si>
    <t>Nikotinstärke</t>
  </si>
  <si>
    <t>Nikotin Wunsch</t>
  </si>
  <si>
    <t>Rezept</t>
  </si>
  <si>
    <t>Nikotin</t>
  </si>
  <si>
    <t>PG</t>
  </si>
  <si>
    <t>VG</t>
  </si>
  <si>
    <t>Kosten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</si>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</sst>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164" formatCode="General\ &quot;ml&quot;"/>
    <numFmt numFmtId="165" formatCode="General\ &quot;%&quot;"/>
    <numFmt numFmtId="166" formatCode="General\ &quot;mg/ml&quot;"/>
    <numFmt numFmtId="167" formatCode="0.00\ &quot;g&quot;"/>
  </numFmts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theme="0" tint="-9.9978637043366805E-2"/>
      </left>
      <right style="thin">
        <color theme="0" tint="-9.9978637043366805E-2"/>
      </right>
      <top style="thin">
        <color theme="0" tint="-9.9978637043366805E-2"/>
      </top>
      <bottom style="thin">
        <color theme="0" tint="-9.9978637043366805E-2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4">
    <xf numFmtId="0" fontId="0" fillId="0" borderId="0" xfId="0"/>
    <xf numFmtId="0" fontId="0" fillId="3" borderId="1" xfId="0" applyFill="1" applyBorder="1"/>
    <xf numFmtId="0" fontId="0" fillId="0" borderId="1" xfId="0" applyBorder="1"/>
    <xf numFmtId="44" fontId="1" fillId="0" borderId="1" xfId="1" applyFont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44" fontId="0" fillId="0" borderId="1" xfId="1" applyFont="1" applyBorder="1"/>
    <xf numFmtId="0" fontId="0" fillId="2" borderId="1" xfId="0" applyFill="1" applyBorder="1"/>
    <xf numFmtId="164" fontId="0" fillId="2" borderId="1" xfId="0" applyNumberFormat="1" applyFill="1" applyBorder="1"/>
    <xf numFmtId="167" fontId="0" fillId="2" borderId="1" xfId="0" applyNumberFormat="1" applyFill="1" applyBorder="1"/>
    <xf numFmtId="165" fontId="0" fillId="3" borderId="1" xfId="0" applyNumberFormat="1" applyFill="1" applyBorder="1"/>
    <xf numFmtId="167" fontId="0" fillId="3" borderId="1" xfId="0" applyNumberFormat="1" applyFill="1" applyBorder="1"/>
    <xf numFmtId="166" fontId="0" fillId="2" borderId="1" xfId="0" applyNumberFormat="1" applyFill="1" applyBorder="1"/>
    <xf numFmtId="165" fontId="0" fillId="2" borderId="1" xfId="0" applyNumberFormat="1" applyFill="1" applyBorder="1"/>
    <xf numFmtId="0" fontId="1" fillId="0" borderId="1" xfId="0" applyFont="1" applyBorder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workbookViewId="0">
      <selection activeCell="Q1" activeCellId="4" sqref="C1:C1048576 G1:G1048576 J1:J1048576 M1:M1048576 Q1:Q1048576"/>
    </sheetView>
  </sheetViews>
  <sheetFormatPr baseColWidth="10" defaultColWidth="10.77734375" defaultRowHeight="14.4" x14ac:dyDescent="0.3"/>
  <cols>
    <col min="1" max="1" width="13.77734375" style="2" bestFit="1" customWidth="1"/>
    <col min="2" max="2" width="9.6640625" style="2" bestFit="1" customWidth="1"/>
    <col min="3" max="3" width="2.77734375" style="2" customWidth="1"/>
    <col min="4" max="4" width="6.88671875" style="2" bestFit="1" customWidth="1"/>
    <col min="5" max="5" width="4.88671875" style="2" bestFit="1" customWidth="1"/>
    <col min="6" max="6" width="6.77734375" style="2" bestFit="1" customWidth="1"/>
    <col min="7" max="7" width="2.77734375" style="2" customWidth="1"/>
    <col min="8" max="8" width="11.6640625" style="2" bestFit="1" customWidth="1"/>
    <col min="9" max="9" width="9.77734375" style="2" bestFit="1" customWidth="1"/>
    <col min="10" max="10" width="2.77734375" style="2" customWidth="1"/>
    <col min="11" max="11" width="13.77734375" style="2" bestFit="1" customWidth="1"/>
    <col min="12" max="12" width="9.6640625" style="2" bestFit="1" customWidth="1"/>
    <col min="13" max="13" width="2.77734375" style="2" customWidth="1"/>
    <col min="14" max="14" width="6.88671875" style="2" bestFit="1" customWidth="1"/>
    <col min="15" max="15" width="4.88671875" style="2" bestFit="1" customWidth="1"/>
    <col min="16" max="16" width="6.77734375" style="2" bestFit="1" customWidth="1"/>
    <col min="17" max="17" width="2.77734375" style="2" customWidth="1"/>
    <col min="18" max="18" width="11.6640625" style="5" bestFit="1" customWidth="1"/>
    <col min="19" max="19" width="10.77734375" style="5"/>
    <col min="20" max="16384" width="10.77734375" style="2"/>
  </cols>
  <sheetData>
    <row r="1" spans="1:19" ht="21" x14ac:dyDescent="0.4">
      <c r="A1" s="13" t="s">
        <v>9</v>
      </c>
      <c r="B1" s="13"/>
      <c r="D1" s="13" t="s">
        <v>4</v>
      </c>
      <c r="E1" s="13"/>
      <c r="F1" s="13"/>
      <c r="H1" s="3" t="s">
        <v>8</v>
      </c>
      <c r="I1" s="4">
        <v>100</v>
      </c>
      <c r="K1" s="13" t="str">
        <f>A1</f>
        <v>Name</v>
      </c>
      <c r="L1" s="13"/>
      <c r="N1" s="13" t="s">
        <v>4</v>
      </c>
      <c r="O1" s="13"/>
      <c r="P1" s="13"/>
      <c r="R1" s="3" t="s">
        <v>8</v>
      </c>
      <c r="S1" s="4">
        <v>100</v>
      </c>
    </row>
    <row r="2" spans="1:19" x14ac:dyDescent="0.3">
      <c r="H2" s="5"/>
      <c r="I2" s="5"/>
    </row>
    <row r="3" spans="1:19" x14ac:dyDescent="0.3">
      <c r="A3" s="6" t="s">
        <v>0</v>
      </c>
      <c r="B3" s="7">
        <v>120</v>
      </c>
      <c r="C3" s="6"/>
      <c r="D3" s="6" t="s">
        <v>5</v>
      </c>
      <c r="E3" s="6"/>
      <c r="F3" s="8">
        <f>B8*B3/B7*1.15</f>
        <v>12.42</v>
      </c>
      <c r="H3" s="5">
        <f>108.9/1000*F3/1.15</f>
        <v>1.1761200000000001</v>
      </c>
      <c r="I3" s="5">
        <f>SUM(H3:H8)/B3*I1</f>
        <v>1.3930903846153844</v>
      </c>
      <c r="K3" s="6" t="s">
        <v>0</v>
      </c>
      <c r="L3" s="7">
        <v>120</v>
      </c>
      <c r="M3" s="6"/>
      <c r="N3" s="6" t="s">
        <v>5</v>
      </c>
      <c r="O3" s="6"/>
      <c r="P3" s="8">
        <f>L8*L3/L7*1.15</f>
        <v>27.599999999999998</v>
      </c>
      <c r="R3" s="5">
        <f>108.9/1000*P3/1.15</f>
        <v>2.6136000000000004</v>
      </c>
      <c r="S3" s="5">
        <f>SUM(R3:R8)/L3*S1</f>
        <v>2.5414903846153849</v>
      </c>
    </row>
    <row r="4" spans="1:19" x14ac:dyDescent="0.3">
      <c r="A4" s="1" t="s">
        <v>1</v>
      </c>
      <c r="B4" s="9">
        <v>0</v>
      </c>
      <c r="C4" s="1"/>
      <c r="D4" s="1" t="str">
        <f>A4</f>
        <v>Aroma</v>
      </c>
      <c r="E4" s="1"/>
      <c r="F4" s="10">
        <f>B3/100*B4*1.04</f>
        <v>0</v>
      </c>
      <c r="H4" s="5">
        <f>9.9/50*F4/1.04</f>
        <v>0</v>
      </c>
      <c r="I4" s="5"/>
      <c r="K4" s="1" t="str">
        <f>A4</f>
        <v>Aroma</v>
      </c>
      <c r="L4" s="9">
        <f>B4</f>
        <v>0</v>
      </c>
      <c r="M4" s="1"/>
      <c r="N4" s="1" t="str">
        <f>K4</f>
        <v>Aroma</v>
      </c>
      <c r="O4" s="1"/>
      <c r="P4" s="10">
        <f>L3/100*L4*1.04</f>
        <v>0</v>
      </c>
      <c r="R4" s="5">
        <f>9.9/50*P4/1.04</f>
        <v>0</v>
      </c>
    </row>
    <row r="5" spans="1:19" x14ac:dyDescent="0.3">
      <c r="A5" s="1" t="s">
        <v>1</v>
      </c>
      <c r="B5" s="9">
        <v>0</v>
      </c>
      <c r="C5" s="1"/>
      <c r="D5" s="1" t="str">
        <f t="shared" ref="D5:D6" si="0">A5</f>
        <v>Aroma</v>
      </c>
      <c r="E5" s="1"/>
      <c r="F5" s="10">
        <f>B3/100*B5*1.04</f>
        <v>0</v>
      </c>
      <c r="H5" s="5">
        <f t="shared" ref="H5:H6" si="1">9.9/50*F5/1.04</f>
        <v>0</v>
      </c>
      <c r="I5" s="5"/>
      <c r="K5" s="1" t="str">
        <f t="shared" ref="K5:L6" si="2">A5</f>
        <v>Aroma</v>
      </c>
      <c r="L5" s="9">
        <f t="shared" si="2"/>
        <v>0</v>
      </c>
      <c r="M5" s="1"/>
      <c r="N5" s="1" t="str">
        <f t="shared" ref="N5:N6" si="3">K5</f>
        <v>Aroma</v>
      </c>
      <c r="O5" s="1"/>
      <c r="P5" s="10">
        <f>L3/100*L5*1.04</f>
        <v>0</v>
      </c>
      <c r="R5" s="5">
        <f t="shared" ref="R5:R6" si="4">9.9/50*P5/1.04</f>
        <v>0</v>
      </c>
    </row>
    <row r="6" spans="1:19" x14ac:dyDescent="0.3">
      <c r="A6" s="1" t="s">
        <v>1</v>
      </c>
      <c r="B6" s="9">
        <v>0</v>
      </c>
      <c r="C6" s="1"/>
      <c r="D6" s="1" t="str">
        <f t="shared" si="0"/>
        <v>Aroma</v>
      </c>
      <c r="E6" s="1"/>
      <c r="F6" s="10">
        <f>B3/100*B6*1.04</f>
        <v>0</v>
      </c>
      <c r="H6" s="5">
        <f t="shared" si="1"/>
        <v>0</v>
      </c>
      <c r="I6" s="5"/>
      <c r="K6" s="1" t="str">
        <f t="shared" si="2"/>
        <v>Aroma</v>
      </c>
      <c r="L6" s="9">
        <f t="shared" si="2"/>
        <v>0</v>
      </c>
      <c r="M6" s="1"/>
      <c r="N6" s="1" t="str">
        <f t="shared" si="3"/>
        <v>Aroma</v>
      </c>
      <c r="O6" s="1"/>
      <c r="P6" s="10">
        <f>L3/100*L6*1.04</f>
        <v>0</v>
      </c>
      <c r="R6" s="5">
        <f t="shared" si="4"/>
        <v>0</v>
      </c>
    </row>
    <row r="7" spans="1:19" x14ac:dyDescent="0.3">
      <c r="A7" s="6" t="s">
        <v>2</v>
      </c>
      <c r="B7" s="11">
        <v>100</v>
      </c>
      <c r="C7" s="6"/>
      <c r="D7" s="6" t="s">
        <v>7</v>
      </c>
      <c r="E7" s="12">
        <v>70</v>
      </c>
      <c r="F7" s="8">
        <f>B3/100*E7*(E8*1.04+E7*1.26)/100-(F3/2.3*1.26)</f>
        <v>93.492000000000004</v>
      </c>
      <c r="H7" s="5">
        <f>4.5/1000*F7/1.26</f>
        <v>0.33389999999999997</v>
      </c>
      <c r="I7" s="5"/>
      <c r="K7" s="6" t="s">
        <v>2</v>
      </c>
      <c r="L7" s="11">
        <v>100</v>
      </c>
      <c r="M7" s="6"/>
      <c r="N7" s="6" t="s">
        <v>7</v>
      </c>
      <c r="O7" s="12">
        <v>70</v>
      </c>
      <c r="P7" s="8">
        <f>L3*1.194/100*O7-(P3/2.3*1.26)</f>
        <v>85.176000000000002</v>
      </c>
      <c r="R7" s="5">
        <f>4.5/1000*P7/1.26</f>
        <v>0.30419999999999997</v>
      </c>
    </row>
    <row r="8" spans="1:19" x14ac:dyDescent="0.3">
      <c r="A8" s="6" t="s">
        <v>3</v>
      </c>
      <c r="B8" s="11">
        <v>9</v>
      </c>
      <c r="C8" s="6"/>
      <c r="D8" s="6" t="s">
        <v>6</v>
      </c>
      <c r="E8" s="12">
        <f>100-E7</f>
        <v>30</v>
      </c>
      <c r="F8" s="8">
        <f>B3/100*E8*(E8*1.04+E7*1.26)/100--(SUM(F4:F6))-(F3/2.3*1.04)</f>
        <v>37.368000000000009</v>
      </c>
      <c r="H8" s="5">
        <f>4.5/1000*F8/1.04</f>
        <v>0.16168846153846156</v>
      </c>
      <c r="I8" s="5"/>
      <c r="K8" s="6" t="s">
        <v>3</v>
      </c>
      <c r="L8" s="11">
        <v>20</v>
      </c>
      <c r="M8" s="6"/>
      <c r="N8" s="6" t="s">
        <v>6</v>
      </c>
      <c r="O8" s="12">
        <f>100-O7</f>
        <v>30</v>
      </c>
      <c r="P8" s="8">
        <f>L3*1.194/100*O8-(SUM(P4:P6))-(P3/2.3*1.04)</f>
        <v>30.504000000000001</v>
      </c>
      <c r="R8" s="5">
        <f>4.5/1000*P8/1.04</f>
        <v>0.13198846153846153</v>
      </c>
    </row>
  </sheetData>
  <mergeCells count="4">
    <mergeCell ref="A1:B1"/>
    <mergeCell ref="D1:F1"/>
    <mergeCell ref="K1:L1"/>
    <mergeCell ref="N1:P1"/>
  </mergeCells>
  <dataValidations count="1">
    <dataValidation type="list" allowBlank="1" showInputMessage="1" showErrorMessage="1" sqref="E7 O7">
      <formula1>"70, 50"</formula1>
    </dataValidation>
  </dataValidation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0.77734375"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0.77734375"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Durus Hastatus</dc:creator>
  <cp:lastModifiedBy>Durus Hastatus</cp:lastModifiedBy>
  <dcterms:created xsi:type="dcterms:W3CDTF">2026-04-28T21:07:12Z</dcterms:created>
  <dcterms:modified xsi:type="dcterms:W3CDTF">2026-08-19T00:59:27Z</dcterms:modified>
</cp:coreProperties>
</file>